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MARIAN 2025\PRÓTESIS EXTERNAS - LICT9913920240201\POSTFISCA\ANEXOS\"/>
    </mc:Choice>
  </mc:AlternateContent>
  <xr:revisionPtr revIDLastSave="0" documentId="13_ncr:1_{963B626C-33DD-4952-984E-D8C1D5B2E433}" xr6:coauthVersionLast="47" xr6:coauthVersionMax="47" xr10:uidLastSave="{00000000-0000-0000-0000-000000000000}"/>
  <workbookProtection workbookAlgorithmName="SHA-512" workbookHashValue="zw6kWzsO2nNs8O9Vgyjpt4O/FcadfRjeZLgI2LIqlk9Gh3HZ0LzDX6WWB1wBSBxJVxAo3+johBE035r2IV54iw==" workbookSaltValue="JSB7dHT8DHpXUvXU0FY/Jg==" workbookSpinCount="100000" lockStructure="1"/>
  <bookViews>
    <workbookView xWindow="-110" yWindow="-110" windowWidth="19420" windowHeight="10300" xr2:uid="{C71DFF06-1AC5-4475-B62F-B3ED44624DB9}"/>
  </bookViews>
  <sheets>
    <sheet name="LOTE 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4" i="1"/>
  <c r="G25" i="1"/>
  <c r="G26" i="1"/>
  <c r="G27" i="1"/>
  <c r="G29" i="1"/>
  <c r="G30" i="1"/>
  <c r="G32" i="1"/>
  <c r="G23" i="1"/>
  <c r="G28" i="1"/>
  <c r="G31" i="1"/>
  <c r="G11" i="1" l="1"/>
  <c r="D36" i="1" l="1"/>
</calcChain>
</file>

<file path=xl/sharedStrings.xml><?xml version="1.0" encoding="utf-8"?>
<sst xmlns="http://schemas.openxmlformats.org/spreadsheetml/2006/main" count="37" uniqueCount="37">
  <si>
    <t>ANEXO I. OFERTA ECONÓMICA LOTE 4</t>
  </si>
  <si>
    <t>Contratación del suministro de ortesis para tronco y cuello para las unidades de ortoprótesis de los Hospitales de FREMAP, Mutua de Colaboradora con la Seguridad Social nº 61.</t>
  </si>
  <si>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</si>
  <si>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</si>
  <si>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prótesis externas y material de ortesis para las unidades de ortoprótesis de los Hospitales de FREMAP, Mutua de Colaboradora con la Seguridad Social nº 61 (LICT/99/139/2024/0201) comprometiéndose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</si>
  <si>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</si>
  <si>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</si>
  <si>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del contrato (24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</si>
  <si>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</si>
  <si>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</si>
  <si>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</si>
  <si>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</si>
  <si>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</si>
  <si>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</si>
  <si>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</t>
    </r>
  </si>
  <si>
    <t>COLLARÍN ANATÓMICO BLANDO ESPUMA
• Base: Pieza de poliuretano, recubierta con tejido tubular de poliéster/algodón.
• Cierre de velcro, para mayor compresión ajustada a cada medida.
• Tallas: S, M , L.</t>
  </si>
  <si>
    <t>COLLARÍN ANATÓMICO BLANDO PLÁSTICO 
• Fabricado en dos piezas de polietileno superpuestas.
• Regulable en altura.
• Almohadillado en borde superior e inferior, forrado en polipiel.
• Sistema de cierre posterior mediante velcro.
• Tallas: S, M, L.</t>
  </si>
  <si>
    <t>COLLARÍN PHILADELPHIA
• Collarín preconformado con hueco para traqueotomía.
• Dos piezas de policarbonato/polietileno para dotarlo de la rigidez necesaria.
• Dos valvas de plastazote.
• El sistema de cierre mediante cinchas.
• Tallas S, M, L.</t>
  </si>
  <si>
    <t>CORSÉ BIVALVO DORSOLUMBAR SEMIRÍGIDO                        
• Corsé bivalvo con solapas laterales en termoplástico, todo forrado de tela.
• Cinchas de velcro laterales para regulación.  
• Cinchas superiores retropulsoras  en valva posterior.    
 • Tallas: S, M, L , XL y XXL.</t>
  </si>
  <si>
    <t>CORSÉ BIVALVO LUMBAR SEMIRÍGIDO 
• Corsé bivalvo con solapas laterales en termoplástico, todo forrado de tela.
• Cinchas de velcro laterales para regulación.
• Tallas: S, M, L, XL.</t>
  </si>
  <si>
    <t>CORSÉ BIVALVO TERMOPLÁSTICO 
• Corsé bivalvo  en termoplástico.
• Forro interior de espuma de polietileno.
•Cinchas de velcro laterales para regulación.  
• Apoyo external regulable en altura.  
• Tallas: S, M, L , XL y XXL.</t>
  </si>
  <si>
    <t>CORSÉ DE TAYLOR
• Estructura posterior metálica forrada con tejido transpirable almohadillado.
• Faja de tela elastica que se cierra con velcro en parte anterior.
• Tirantes que permiten graduar la tensión que ejercen los hombros hacia atrás.
• Tallas: S, M, L , XL.</t>
  </si>
  <si>
    <t>CORSÉ DORSOLUMBAR  
• Placa posterior de alumnio moldeable.
• Base textil.
• Tirantes regulables acolchados.
• Cierre cinchas de velcro para regulación. 
• Tallas: 5 tallas</t>
  </si>
  <si>
    <r>
      <t xml:space="preserve">ORTESIS LUMBAR 
• Con sistema de sujección y regulación  mediante poleas y cables de nylon.
• Placas anterior y posterior, la posterior con laterales.
• Cierre cinchas de velcro con fijación en poleas para regulación. 
</t>
    </r>
    <r>
      <rPr>
        <sz val="11"/>
        <rFont val="Calibri"/>
        <family val="2"/>
        <scheme val="minor"/>
      </rPr>
      <t xml:space="preserve">• Tallas: S, M, L, XL, XXL. </t>
    </r>
  </si>
  <si>
    <t>CORSÉ LUMBAR TERMOPLÁSTICO 
• Módulo  en termoplástico con 15º de lordosis.
• Forro interior de espuma de polietileno o tejido rizo.
• Cierre cinchas de velcro para regulación. 
• Tallas: 10 como mínimo.</t>
  </si>
  <si>
    <t>FAJA DORSOLUMBAR (SEMIRRÍGIDA) 
• Tejido semielástico y transpirable.
• 4 varillas posteriores y 2 laterales de estabilización.
• Banda elástica posterior para soporte adicional de la región lumbar.
• Sistema de cierre tipo velcro.
• Tallas: S, M, L, XL.</t>
  </si>
  <si>
    <t>FAJA SACROLUMBAR (ALTA SEMIRRÍGIDA)
• Tejido semielástico y transpirable.
• 4 varillas posteriores y 2 laterales de estabilización.
• Banda elástica posterior para soporte adicional de la región lumbar.
• Altura anterior  25 cm (margen ± 1 cm).
• Sistema de cierre tipo velcro.
• Lavable.
• Tallas: S, M, L, XL.</t>
  </si>
  <si>
    <t>FAJA SEMIRRÍGIDA PARA OSTOMÍAS/HERNIAS
• Fabricada en algodón y poliester doble no elástico.
• Para realizar la abertura del estoma a medida.
• Altura 22,5 cm (margen ± 1 cm).
• Sistema de cierre tipo velcro.
• Lavable.
• Tallas: S, M, L, XL.</t>
  </si>
  <si>
    <t>FAJA ELÁSTICA CORTA (LABORAL)
• Línea de tejido reforzado elástico y transpirable con bandas de ajuste lateral.
• Varillas posteriores de estabilización.
• Altura anterior 13 cm (margen ± 1 cm).
• Altura posterior 24  cm (margen ± 1 cm).
• Sistema de cierre tipo velcro.
• Lavable.
• Tallas: S, M, L, XL.</t>
  </si>
  <si>
    <t>FAJA ELÁSTICA ALTA 
• Línea de tejido reforzado elástico y transpirable con bandas de ajuste lateral.
• Varillas posteriores de estabilización.
• Altura anterior 15 cm (margen ± 1 cm).
• Altura posterior 30 cm (margen ± 1 cm).
• Sistema de cierre tipo velcro.
• Lavable.
• Tallas: S, M, L , XL.</t>
  </si>
  <si>
    <t>FAJA SACROLUMBAR (CORTA SEMIRRÍGIDA)
• Tejido semielástico y transpirable.
• 4 varillas posteriores y 2 laterales de estabilización.
• Banda elástica posterior para soporte adicional de la región lumbar.
• Altura anterior 20 cm (margen ± 1 cm).
• Sistema de cierre tipo velcro.
• Lavable.
• Tallas: S, M, L, XL.</t>
  </si>
  <si>
    <t xml:space="preserve">MARCO HIPEREXTENSIÓN 
• Estructura de aluminio o material rígido ligero de tres puntos de apoyo.
• Placa external móvil, regulable en ancho y alto.
• Placa pubis regulable en ancho.
• Placa de tensión dorsolumbar regulable por banda y sistema de cierre.
• Regulable en altura a nivel de placas de control lateral.
• Tallas: S, M, L, XL. </t>
  </si>
  <si>
    <t xml:space="preserve">MARCO HIPEREXTENSIÓN BASCULANTE
• Estructura de aluminio ligera de tres puntos de apoyo.
• Placa external móvil, regulable en ancho  y alto.
• Placa  pélvica basculante.
• Placa de tensión dorsolumbar regulable por banda y sistema de cierre.
• Regulable en altura a nivel de placas de control lateral.
• Tallas: S, M, L, XL. </t>
  </si>
  <si>
    <t xml:space="preserve">MARCO HIPEREXTENSIÓN BASCULANTE AVANT
• Estructura de aluminio ligera de tres puntos de apoyo.
• Placa external móvil, regulable en ancho  y alto.
• Placa  pélvica basculante.
• Placa de tensión dorsolumbar regulable por banda y sistema de cierre.
• Regulable en altura a nivel de placas de control lateral.
• Tallas: S, M, L, XL. </t>
  </si>
  <si>
    <t xml:space="preserve">MASCARA FACIAL PARA PROTECCIÓN DE NARIZ
• Estructura de plástico de alta resistencia ligera de tres puntos de apoyo.
• Arnes de sujección regulable por banda y sistema de cierre.
•Almohadillas en puntos de apoyo.
• Tallas: S, M, L. </t>
  </si>
  <si>
    <t>SOPORTE OCCIPITO-MENTONIANO 
• Prefabricado de material ligero y maleable.
• Consta de dos piezas pieza torácica y pieza dorsal termoconformadas.
•El apoyo occipital y el apoyo mentoniano regulables en altura.
• Sistema de sujección mediante cinchas con cierre velcro o hebilla.
• Tallas: Única.</t>
  </si>
  <si>
    <t>SOPORTE OCCIPITO-MENTONIANO
• Prefabricado de material ligero y maleable.
• Consta de pieza torácica, una pieza ocipital y un apoyo mentoniano.
• La pieza ocipital y el apoyo mentoniano regulables en altura.
• Sistema de sujección mediante cinchas con cierre velcro o hebilla.
• Tallas: S,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</si>
</sst>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5" borderId="1" xfId="0" applyNumberFormat="1" applyFill="1" applyBorder="1" applyAlignment="1">
      <alignment horizontal="center" vertical="center" wrapText="1"/>
    </xf>
    <xf numFmtId="164" fontId="15" fillId="6" borderId="1" xfId="1" applyNumberFormat="1" applyFont="1" applyFill="1" applyBorder="1" applyAlignment="1" applyProtection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40"/>
  <sheetViews>
    <sheetView tabSelected="1" topLeftCell="A31" workbookViewId="0">
      <selection activeCell="C31" sqref="C31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2.72656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4" t="s">
        <v>0</v>
      </c>
      <c r="C2" s="25"/>
      <c r="D2" s="25"/>
      <c r="E2" s="25"/>
      <c r="F2" s="25"/>
      <c r="G2" s="25"/>
      <c r="H2" s="25"/>
    </row>
    <row r="3" spans="2:8" ht="48" customHeight="1" x14ac:dyDescent="0.35">
      <c r="B3" s="31" t="s">
        <v>1</v>
      </c>
      <c r="C3" s="32"/>
      <c r="D3" s="32"/>
      <c r="E3" s="32"/>
      <c r="F3" s="32"/>
      <c r="G3" s="32"/>
      <c r="H3" s="32"/>
    </row>
    <row r="4" spans="2:8" ht="27.65" customHeight="1" x14ac:dyDescent="0.35">
      <c r="B4" s="30" t="s">
        <v>2</v>
      </c>
      <c r="C4" s="30"/>
      <c r="D4" s="30"/>
      <c r="E4" s="30"/>
      <c r="F4" s="30"/>
      <c r="G4" s="30"/>
      <c r="H4" s="30"/>
    </row>
    <row r="5" spans="2:8" ht="41.15" customHeight="1" x14ac:dyDescent="0.35">
      <c r="B5" s="28" t="s">
        <v>3</v>
      </c>
      <c r="C5" s="29"/>
      <c r="D5" s="29"/>
      <c r="E5" s="29"/>
      <c r="F5" s="29"/>
      <c r="G5" s="29"/>
      <c r="H5" s="29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7" t="s">
        <v>4</v>
      </c>
      <c r="C7" s="27"/>
      <c r="D7" s="27"/>
      <c r="E7" s="27"/>
      <c r="F7" s="27"/>
      <c r="G7" s="27"/>
      <c r="H7" s="27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5</v>
      </c>
      <c r="C10" s="3" t="s">
        <v>6</v>
      </c>
      <c r="D10" s="2" t="s">
        <v>7</v>
      </c>
      <c r="E10" s="2" t="s">
        <v>8</v>
      </c>
      <c r="F10" s="2" t="s">
        <v>9</v>
      </c>
      <c r="G10" s="2" t="s">
        <v>10</v>
      </c>
      <c r="H10" s="7" t="s">
        <v>11</v>
      </c>
    </row>
    <row r="11" spans="2:8" ht="79" customHeight="1" x14ac:dyDescent="0.35">
      <c r="B11" s="10">
        <v>1</v>
      </c>
      <c r="C11" s="23" t="s">
        <v>15</v>
      </c>
      <c r="D11" s="21">
        <v>148</v>
      </c>
      <c r="E11" s="22">
        <v>6</v>
      </c>
      <c r="F11" s="20"/>
      <c r="G11" s="5" t="str">
        <f t="shared" ref="G11:G32" si="0">IF(F11&lt;=0,"Error de Precio", IF(F11&gt;E11,"Error de Precio",(F11*D11)))</f>
        <v>Error de Precio</v>
      </c>
      <c r="H11" s="19"/>
    </row>
    <row r="12" spans="2:8" ht="103" customHeight="1" x14ac:dyDescent="0.35">
      <c r="B12" s="10">
        <v>2</v>
      </c>
      <c r="C12" s="23" t="s">
        <v>16</v>
      </c>
      <c r="D12" s="21">
        <v>32</v>
      </c>
      <c r="E12" s="22">
        <v>7.5</v>
      </c>
      <c r="F12" s="20"/>
      <c r="G12" s="5" t="str">
        <f t="shared" si="0"/>
        <v>Error de Precio</v>
      </c>
      <c r="H12" s="19"/>
    </row>
    <row r="13" spans="2:8" ht="97" customHeight="1" x14ac:dyDescent="0.35">
      <c r="B13" s="10">
        <v>3</v>
      </c>
      <c r="C13" s="23" t="s">
        <v>17</v>
      </c>
      <c r="D13" s="21">
        <v>28</v>
      </c>
      <c r="E13" s="22">
        <v>20</v>
      </c>
      <c r="F13" s="20"/>
      <c r="G13" s="5" t="str">
        <f t="shared" si="0"/>
        <v>Error de Precio</v>
      </c>
      <c r="H13" s="19"/>
    </row>
    <row r="14" spans="2:8" ht="90.75" customHeight="1" x14ac:dyDescent="0.35">
      <c r="B14" s="10">
        <v>4</v>
      </c>
      <c r="C14" s="23" t="s">
        <v>18</v>
      </c>
      <c r="D14" s="21">
        <v>6</v>
      </c>
      <c r="E14" s="22">
        <v>200</v>
      </c>
      <c r="F14" s="20"/>
      <c r="G14" s="5" t="str">
        <f t="shared" si="0"/>
        <v>Error de Precio</v>
      </c>
      <c r="H14" s="19"/>
    </row>
    <row r="15" spans="2:8" ht="76.5" customHeight="1" x14ac:dyDescent="0.35">
      <c r="B15" s="10">
        <v>5</v>
      </c>
      <c r="C15" s="23" t="s">
        <v>19</v>
      </c>
      <c r="D15" s="21">
        <v>120</v>
      </c>
      <c r="E15" s="22">
        <v>170</v>
      </c>
      <c r="F15" s="20"/>
      <c r="G15" s="5" t="str">
        <f t="shared" si="0"/>
        <v>Error de Precio</v>
      </c>
      <c r="H15" s="19"/>
    </row>
    <row r="16" spans="2:8" ht="104" customHeight="1" x14ac:dyDescent="0.35">
      <c r="B16" s="10">
        <v>6</v>
      </c>
      <c r="C16" s="23" t="s">
        <v>20</v>
      </c>
      <c r="D16" s="21">
        <v>84</v>
      </c>
      <c r="E16" s="22">
        <v>200</v>
      </c>
      <c r="F16" s="20"/>
      <c r="G16" s="5" t="str">
        <f t="shared" si="0"/>
        <v>Error de Precio</v>
      </c>
      <c r="H16" s="19"/>
    </row>
    <row r="17" spans="2:8" ht="92.5" customHeight="1" x14ac:dyDescent="0.35">
      <c r="B17" s="10">
        <v>7</v>
      </c>
      <c r="C17" s="23" t="s">
        <v>21</v>
      </c>
      <c r="D17" s="21">
        <v>4</v>
      </c>
      <c r="E17" s="22">
        <v>94</v>
      </c>
      <c r="F17" s="20"/>
      <c r="G17" s="5" t="str">
        <f t="shared" si="0"/>
        <v>Error de Precio</v>
      </c>
      <c r="H17" s="19"/>
    </row>
    <row r="18" spans="2:8" ht="101" customHeight="1" x14ac:dyDescent="0.35">
      <c r="B18" s="10">
        <v>8</v>
      </c>
      <c r="C18" s="23" t="s">
        <v>22</v>
      </c>
      <c r="D18" s="21">
        <v>20</v>
      </c>
      <c r="E18" s="22">
        <v>85</v>
      </c>
      <c r="F18" s="20"/>
      <c r="G18" s="5" t="str">
        <f t="shared" si="0"/>
        <v>Error de Precio</v>
      </c>
      <c r="H18" s="19"/>
    </row>
    <row r="19" spans="2:8" ht="88.5" customHeight="1" x14ac:dyDescent="0.35">
      <c r="B19" s="10">
        <v>9</v>
      </c>
      <c r="C19" s="23" t="s">
        <v>23</v>
      </c>
      <c r="D19" s="21">
        <v>20</v>
      </c>
      <c r="E19" s="22">
        <v>350</v>
      </c>
      <c r="F19" s="20"/>
      <c r="G19" s="5" t="str">
        <f t="shared" si="0"/>
        <v>Error de Precio</v>
      </c>
      <c r="H19" s="19"/>
    </row>
    <row r="20" spans="2:8" ht="88.5" customHeight="1" x14ac:dyDescent="0.35">
      <c r="B20" s="10">
        <v>10</v>
      </c>
      <c r="C20" s="23" t="s">
        <v>24</v>
      </c>
      <c r="D20" s="21">
        <v>24</v>
      </c>
      <c r="E20" s="22">
        <v>135</v>
      </c>
      <c r="F20" s="20"/>
      <c r="G20" s="5" t="str">
        <f t="shared" si="0"/>
        <v>Error de Precio</v>
      </c>
      <c r="H20" s="19"/>
    </row>
    <row r="21" spans="2:8" ht="105.5" customHeight="1" x14ac:dyDescent="0.35">
      <c r="B21" s="10">
        <v>11</v>
      </c>
      <c r="C21" s="23" t="s">
        <v>25</v>
      </c>
      <c r="D21" s="21">
        <v>114</v>
      </c>
      <c r="E21" s="22">
        <v>60</v>
      </c>
      <c r="F21" s="20"/>
      <c r="G21" s="5" t="str">
        <f t="shared" si="0"/>
        <v>Error de Precio</v>
      </c>
      <c r="H21" s="19"/>
    </row>
    <row r="22" spans="2:8" ht="129.5" customHeight="1" x14ac:dyDescent="0.35">
      <c r="B22" s="10">
        <v>12</v>
      </c>
      <c r="C22" s="23" t="s">
        <v>29</v>
      </c>
      <c r="D22" s="21">
        <v>150</v>
      </c>
      <c r="E22" s="22">
        <v>24</v>
      </c>
      <c r="F22" s="20"/>
      <c r="G22" s="5" t="str">
        <f t="shared" si="0"/>
        <v>Error de Precio</v>
      </c>
      <c r="H22" s="19"/>
    </row>
    <row r="23" spans="2:8" ht="127.5" customHeight="1" x14ac:dyDescent="0.35">
      <c r="B23" s="10">
        <v>13</v>
      </c>
      <c r="C23" s="23" t="s">
        <v>28</v>
      </c>
      <c r="D23" s="21">
        <v>319</v>
      </c>
      <c r="E23" s="22">
        <v>20</v>
      </c>
      <c r="F23" s="20"/>
      <c r="G23" s="5" t="str">
        <f t="shared" si="0"/>
        <v>Error de Precio</v>
      </c>
      <c r="H23" s="19"/>
    </row>
    <row r="24" spans="2:8" ht="116.5" customHeight="1" x14ac:dyDescent="0.35">
      <c r="B24" s="10">
        <v>14</v>
      </c>
      <c r="C24" s="23" t="s">
        <v>27</v>
      </c>
      <c r="D24" s="21">
        <v>20</v>
      </c>
      <c r="E24" s="22">
        <v>80</v>
      </c>
      <c r="F24" s="20"/>
      <c r="G24" s="5" t="str">
        <f t="shared" si="0"/>
        <v>Error de Precio</v>
      </c>
      <c r="H24" s="19"/>
    </row>
    <row r="25" spans="2:8" ht="133.5" customHeight="1" x14ac:dyDescent="0.35">
      <c r="B25" s="10">
        <v>15</v>
      </c>
      <c r="C25" s="23" t="s">
        <v>26</v>
      </c>
      <c r="D25" s="21">
        <v>450</v>
      </c>
      <c r="E25" s="22">
        <v>55</v>
      </c>
      <c r="F25" s="20"/>
      <c r="G25" s="5" t="str">
        <f t="shared" si="0"/>
        <v>Error de Precio</v>
      </c>
      <c r="H25" s="19"/>
    </row>
    <row r="26" spans="2:8" ht="142" customHeight="1" x14ac:dyDescent="0.35">
      <c r="B26" s="10">
        <v>16</v>
      </c>
      <c r="C26" s="23" t="s">
        <v>30</v>
      </c>
      <c r="D26" s="21">
        <v>100</v>
      </c>
      <c r="E26" s="22">
        <v>39</v>
      </c>
      <c r="F26" s="20"/>
      <c r="G26" s="5" t="str">
        <f t="shared" si="0"/>
        <v>Error de Precio</v>
      </c>
      <c r="H26" s="19"/>
    </row>
    <row r="27" spans="2:8" ht="113" customHeight="1" x14ac:dyDescent="0.35">
      <c r="B27" s="10">
        <v>17</v>
      </c>
      <c r="C27" s="23" t="s">
        <v>31</v>
      </c>
      <c r="D27" s="21">
        <v>150</v>
      </c>
      <c r="E27" s="22">
        <v>55</v>
      </c>
      <c r="F27" s="20"/>
      <c r="G27" s="5" t="str">
        <f t="shared" si="0"/>
        <v>Error de Precio</v>
      </c>
      <c r="H27" s="19"/>
    </row>
    <row r="28" spans="2:8" ht="114.5" customHeight="1" x14ac:dyDescent="0.35">
      <c r="B28" s="10">
        <v>18</v>
      </c>
      <c r="C28" s="23" t="s">
        <v>32</v>
      </c>
      <c r="D28" s="21">
        <v>6</v>
      </c>
      <c r="E28" s="22">
        <v>65</v>
      </c>
      <c r="F28" s="20"/>
      <c r="G28" s="5" t="str">
        <f t="shared" si="0"/>
        <v>Error de Precio</v>
      </c>
      <c r="H28" s="19"/>
    </row>
    <row r="29" spans="2:8" ht="113" customHeight="1" x14ac:dyDescent="0.35">
      <c r="B29" s="10">
        <v>19</v>
      </c>
      <c r="C29" s="23" t="s">
        <v>33</v>
      </c>
      <c r="D29" s="21">
        <v>6</v>
      </c>
      <c r="E29" s="22">
        <v>70</v>
      </c>
      <c r="F29" s="20"/>
      <c r="G29" s="5" t="str">
        <f t="shared" si="0"/>
        <v>Error de Precio</v>
      </c>
      <c r="H29" s="19"/>
    </row>
    <row r="30" spans="2:8" ht="91.5" customHeight="1" x14ac:dyDescent="0.35">
      <c r="B30" s="10">
        <v>20</v>
      </c>
      <c r="C30" s="23" t="s">
        <v>34</v>
      </c>
      <c r="D30" s="21">
        <v>5</v>
      </c>
      <c r="E30" s="22">
        <v>150</v>
      </c>
      <c r="F30" s="20"/>
      <c r="G30" s="5" t="str">
        <f t="shared" si="0"/>
        <v>Error de Precio</v>
      </c>
      <c r="H30" s="19"/>
    </row>
    <row r="31" spans="2:8" ht="101.5" customHeight="1" x14ac:dyDescent="0.35">
      <c r="B31" s="10">
        <v>21</v>
      </c>
      <c r="C31" s="23" t="s">
        <v>35</v>
      </c>
      <c r="D31" s="21">
        <v>6</v>
      </c>
      <c r="E31" s="22">
        <v>300</v>
      </c>
      <c r="F31" s="20"/>
      <c r="G31" s="5" t="str">
        <f t="shared" si="0"/>
        <v>Error de Precio</v>
      </c>
      <c r="H31" s="19"/>
    </row>
    <row r="32" spans="2:8" ht="100" customHeight="1" x14ac:dyDescent="0.35">
      <c r="B32" s="10">
        <v>22</v>
      </c>
      <c r="C32" s="23" t="s">
        <v>36</v>
      </c>
      <c r="D32" s="21">
        <v>22</v>
      </c>
      <c r="E32" s="22">
        <v>85</v>
      </c>
      <c r="F32" s="20"/>
      <c r="G32" s="5" t="str">
        <f t="shared" si="0"/>
        <v>Error de Precio</v>
      </c>
      <c r="H32" s="19"/>
    </row>
    <row r="33" spans="2:9" ht="16.5" customHeight="1" x14ac:dyDescent="0.35">
      <c r="B33" s="18"/>
      <c r="C33" s="12"/>
      <c r="D33" s="12"/>
      <c r="E33" s="17"/>
    </row>
    <row r="34" spans="2:9" ht="14.5" customHeight="1" x14ac:dyDescent="0.35">
      <c r="B34" s="18"/>
      <c r="C34" s="11"/>
      <c r="D34" s="12"/>
    </row>
    <row r="35" spans="2:9" x14ac:dyDescent="0.35">
      <c r="B35" s="1"/>
      <c r="C35" s="1"/>
      <c r="D35" s="1"/>
    </row>
    <row r="36" spans="2:9" ht="72" customHeight="1" x14ac:dyDescent="0.35">
      <c r="C36" s="13" t="s">
        <v>12</v>
      </c>
      <c r="D36" s="6" t="str">
        <f>IF(COUNTIF(G11:G32,"Error de Precio"),"Oferta Incompleta. Algún precio por encima del Precio Máximo o menor/igual que cero.",SUM(G11:G32))</f>
        <v>Oferta Incompleta. Algún precio por encima del Precio Máximo o menor/igual que cero.</v>
      </c>
      <c r="E36" s="16"/>
    </row>
    <row r="37" spans="2:9" ht="84" customHeight="1" x14ac:dyDescent="0.35">
      <c r="D37" s="14" t="s">
        <v>13</v>
      </c>
    </row>
    <row r="40" spans="2:9" ht="153.75" customHeight="1" x14ac:dyDescent="0.35">
      <c r="B40" s="26" t="s">
        <v>14</v>
      </c>
      <c r="C40" s="26"/>
      <c r="D40" s="26"/>
      <c r="E40" s="26"/>
      <c r="F40" s="26"/>
      <c r="G40" s="26"/>
      <c r="H40" s="26"/>
      <c r="I40" s="26"/>
    </row>
  </sheetData>
  <sheetProtection algorithmName="SHA-512" hashValue="UEH5rjCt9L9uK5qAox7IDUNc00ImvyhYzmWBtKD4ZtJx9VGdYFArGmuDVgjlrBqxnIPxOR0C4V5hLiq20QIt2g==" saltValue="RdWuW5fUxKzwMma3ri6xgg==" spinCount="100000" sheet="1" objects="1" scenarios="1"/>
  <mergeCells count="6">
    <mergeCell ref="B2:H2"/>
    <mergeCell ref="B40:I40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34 E11:E32" xr:uid="{3DC49FC4-7D13-436E-A721-0521612899FE}">
      <formula1>C11*100=INT(C11*100)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32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2025-07-10T08:47:02Z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